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DAF\DAF\DAF\0 MARCHES PUBLICS\Marché\Marchés 2025\EN COURS DE PREPARATION\25PA91304 - Offre Formation FTLV-CLEFF\"/>
    </mc:Choice>
  </mc:AlternateContent>
  <xr:revisionPtr revIDLastSave="0" documentId="13_ncr:1_{3C0E2163-F43B-42BD-90BF-E047A696C9A4}" xr6:coauthVersionLast="36" xr6:coauthVersionMax="36" xr10:uidLastSave="{00000000-0000-0000-0000-000000000000}"/>
  <workbookProtection lockStructure="1"/>
  <bookViews>
    <workbookView xWindow="0" yWindow="0" windowWidth="28800" windowHeight="11505"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workbook>
</file>

<file path=xl/calcChain.xml><?xml version="1.0" encoding="utf-8"?>
<calcChain xmlns="http://schemas.openxmlformats.org/spreadsheetml/2006/main">
  <c r="G9" i="1" l="1"/>
  <c r="F11" i="1"/>
  <c r="F12" i="1" s="1"/>
  <c r="G5" i="1"/>
  <c r="G6" i="1"/>
  <c r="H6" i="1" s="1"/>
  <c r="G7" i="1"/>
  <c r="H7" i="1" s="1"/>
  <c r="G8" i="1"/>
  <c r="F13" i="1" l="1"/>
  <c r="H5" i="1"/>
  <c r="H9" i="1"/>
  <c r="H8" i="1"/>
  <c r="E13" i="2" l="1"/>
  <c r="G13" i="2" s="1"/>
  <c r="E12" i="2"/>
  <c r="G12" i="2" s="1"/>
  <c r="E11" i="2"/>
  <c r="G11" i="2" s="1"/>
  <c r="E10" i="2"/>
  <c r="G10" i="2" s="1"/>
  <c r="E9" i="2"/>
  <c r="G9" i="2" s="1"/>
  <c r="E8" i="2"/>
  <c r="G8" i="2" s="1"/>
  <c r="E7" i="2"/>
  <c r="G7" i="2" s="1"/>
  <c r="E6" i="2"/>
  <c r="G6" i="2" s="1"/>
  <c r="E5" i="2"/>
  <c r="G5" i="2" s="1"/>
  <c r="E4" i="2"/>
  <c r="E14" i="2" s="1"/>
  <c r="G4" i="2" l="1"/>
  <c r="E15" i="2" s="1"/>
  <c r="E16" i="2" s="1"/>
</calcChain>
</file>

<file path=xl/sharedStrings.xml><?xml version="1.0" encoding="utf-8"?>
<sst xmlns="http://schemas.openxmlformats.org/spreadsheetml/2006/main" count="79" uniqueCount="63">
  <si>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</si>
  <si>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</si>
  <si>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</si>
  <si>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</si>
  <si>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</si>
  <si>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</si>
  <si>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</si>
  <si>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</si>
  <si>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</si>
  <si>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</si>
  <si>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</si>
  <si>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</si>
  <si>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</si>
  <si>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</si>
  <si>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</si>
  <si>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</si>
  <si>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</si>
  <si>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</si>
  <si>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</si>
  <si>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</si>
  <si>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</si>
  <si>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</si>
  <si>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</si>
  <si>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</si>
  <si>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</si>
  <si>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</si>
  <si>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</si>
  <si>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</si>
  <si>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</si>
  <si>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</si>
  <si>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</si>
  <si>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</si>
  <si>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</si>
  <si>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</si>
  <si>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</si>
  <si>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</si>
  <si>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</si>
  <si>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</si>
  <si>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</si>
  <si>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</si>
  <si>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</si>
  <si>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</si>
  <si>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</si>
  <si>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</si>
  <si>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</si>
  <si>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</si>
  <si>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</si>
  <si>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Marché subséquent? </t>
  </si>
  <si>
    <t>Si un "V" est complétée, le poste est éxécuté via la passation d'un marché subséquent.</t>
  </si>
  <si>
    <t>pièce</t>
  </si>
  <si>
    <t>Total HT :</t>
  </si>
  <si>
    <t>TVA 20% :</t>
  </si>
  <si>
    <t>Total TTC :</t>
  </si>
  <si>
    <t>Montant TTC</t>
  </si>
  <si>
    <t xml:space="preserve">Les prix doivent être mentionnés avec 2 chiffres après la virgule. 
</t>
  </si>
  <si>
    <t>TVA en euros</t>
  </si>
  <si>
    <t xml:space="preserve">  BORDEREAU DE PRIX 
MARCHE N°25PA91304
  “Prestations d'accompagnement pour le développement et la commercialisation des offres de formation FTLV et CLEFF de l'Université Bordeaux Montaigne”</t>
  </si>
  <si>
    <r>
      <rPr>
        <b/>
        <sz val="8"/>
        <rFont val="Verdana"/>
        <family val="2"/>
      </rPr>
      <t>Mission 1 :</t>
    </r>
    <r>
      <rPr>
        <sz val="8"/>
        <rFont val="Verdana"/>
        <family val="2"/>
      </rPr>
      <t xml:space="preserve"> 
Développement de l’offre de formations courtes (FTLV/CLEFF)</t>
    </r>
  </si>
  <si>
    <r>
      <rPr>
        <b/>
        <sz val="8"/>
        <rFont val="Verdana"/>
        <family val="2"/>
      </rPr>
      <t>Mission 2 :</t>
    </r>
    <r>
      <rPr>
        <sz val="8"/>
        <rFont val="Verdana"/>
        <family val="2"/>
      </rPr>
      <t xml:space="preserve">
 Appui à la mise en visibilité des services de la FTLV</t>
    </r>
  </si>
  <si>
    <r>
      <rPr>
        <b/>
        <sz val="8"/>
        <rFont val="Verdana"/>
        <family val="2"/>
      </rPr>
      <t>Mission 3 :</t>
    </r>
    <r>
      <rPr>
        <sz val="8"/>
        <rFont val="Verdana"/>
        <family val="2"/>
      </rPr>
      <t xml:space="preserve">
Actions de communication marketing ciblées entreprises (FTLV/CLEFF mutualisées)</t>
    </r>
  </si>
  <si>
    <r>
      <rPr>
        <b/>
        <sz val="8"/>
        <rFont val="Verdana"/>
        <family val="2"/>
      </rPr>
      <t>Mission 4 :</t>
    </r>
    <r>
      <rPr>
        <sz val="8"/>
        <rFont val="Verdana"/>
        <family val="2"/>
      </rPr>
      <t xml:space="preserve">
Visibilité et recrutement pour l’offre de cours du soir (CLEFF)</t>
    </r>
  </si>
  <si>
    <r>
      <rPr>
        <b/>
        <sz val="8"/>
        <rFont val="Verdana"/>
        <family val="2"/>
      </rPr>
      <t>Mission 5 :</t>
    </r>
    <r>
      <rPr>
        <sz val="8"/>
        <rFont val="Verdana"/>
        <family val="2"/>
      </rPr>
      <t xml:space="preserve">
Appui à la création de partenariats entreprises (FTLV/CLEFF)</t>
    </r>
  </si>
  <si>
    <t xml:space="preserve">PU HT /AN
en euros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</si>
</sst>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Red]_-\€\ \-#,##0.00"/>
    <numFmt numFmtId="165" formatCode="&quot;€&quot;\ #,##0.00000"/>
    <numFmt numFmtId="166" formatCode="_-&quot;€&quot;\ #,##0.00;[Red]_-&quot;€&quot;\ \-#,##0.00"/>
  </numFmts>
  <fonts count="33" x14ac:knownFonts="1">
    <font>
      <sz val="10"/>
      <name val="Arial"/>
    </font>
    <font>
      <sz val="11"/>
      <color theme="1"/>
      <name val="Calibri"/>
      <family val="2"/>
      <scheme val="minor"/>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0"/>
      <name val="Arial"/>
    </font>
    <font>
      <sz val="10"/>
      <name val="Arial"/>
      <family val="2"/>
    </font>
    <font>
      <b/>
      <sz val="8"/>
      <color rgb="FFFF0000"/>
      <name val="Verdana"/>
      <family val="2"/>
    </font>
    <font>
      <sz val="8"/>
      <color rgb="FFFF0000"/>
      <name val="Verdana"/>
      <family val="2"/>
    </font>
    <font>
      <b/>
      <sz val="9"/>
      <name val="Verdana"/>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29">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6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1" fillId="0" borderId="0" applyNumberFormat="0" applyFill="0" applyBorder="0" applyAlignment="0" applyProtection="0"/>
    <xf numFmtId="0" fontId="12" fillId="26" borderId="1" applyNumberFormat="0" applyAlignment="0" applyProtection="0"/>
    <xf numFmtId="0" fontId="13" fillId="0" borderId="2" applyNumberFormat="0" applyFill="0" applyAlignment="0" applyProtection="0"/>
    <xf numFmtId="0" fontId="14" fillId="27" borderId="1" applyNumberFormat="0" applyAlignment="0" applyProtection="0"/>
    <xf numFmtId="0" fontId="15" fillId="28" borderId="0" applyNumberFormat="0" applyBorder="0" applyAlignment="0" applyProtection="0"/>
    <xf numFmtId="0" fontId="8" fillId="0" borderId="0" applyNumberForma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0" fontId="16" fillId="29" borderId="0" applyNumberFormat="0" applyBorder="0" applyAlignment="0" applyProtection="0"/>
    <xf numFmtId="0" fontId="28" fillId="30" borderId="3" applyNumberFormat="0" applyFont="0" applyAlignment="0" applyProtection="0"/>
    <xf numFmtId="9" fontId="28" fillId="0" borderId="0" applyFont="0" applyFill="0" applyBorder="0" applyAlignment="0" applyProtection="0"/>
    <xf numFmtId="0" fontId="17" fillId="31" borderId="0" applyNumberFormat="0" applyBorder="0" applyAlignment="0" applyProtection="0"/>
    <xf numFmtId="0" fontId="18" fillId="26" borderId="4" applyNumberFormat="0" applyAlignment="0" applyProtection="0"/>
    <xf numFmtId="0" fontId="28" fillId="0" borderId="0"/>
    <xf numFmtId="0" fontId="19"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32" borderId="9" applyNumberForma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28" fillId="0" borderId="0" applyFont="0" applyFill="0" applyBorder="0" applyAlignment="0" applyProtection="0"/>
    <xf numFmtId="44"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cellStyleXfs>
  <cellXfs count="111">
    <xf numFmtId="0" fontId="0" fillId="0" borderId="0" xfId="0" applyAlignment="1"/>
    <xf numFmtId="0" fontId="3"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NumberFormat="1" applyFont="1" applyFill="1" applyBorder="1" applyAlignment="1" applyProtection="1">
      <alignment horizontal="left" vertical="top"/>
    </xf>
    <xf numFmtId="0" fontId="2" fillId="0" borderId="0" xfId="0" applyNumberFormat="1" applyFont="1" applyFill="1" applyBorder="1" applyAlignment="1">
      <alignment horizontal="left" vertical="top"/>
    </xf>
    <xf numFmtId="0" fontId="2" fillId="0" borderId="0" xfId="0" applyNumberFormat="1" applyFont="1" applyFill="1" applyBorder="1" applyAlignment="1">
      <alignment horizontal="center" vertical="top"/>
    </xf>
    <xf numFmtId="0" fontId="3" fillId="0" borderId="0" xfId="0" applyNumberFormat="1" applyFont="1" applyFill="1" applyBorder="1" applyAlignment="1">
      <alignment horizontal="center" vertical="top"/>
    </xf>
    <xf numFmtId="0" fontId="0" fillId="0" borderId="0" xfId="0" applyAlignment="1">
      <alignment vertical="center" wrapText="1"/>
    </xf>
    <xf numFmtId="0" fontId="0" fillId="0" borderId="0" xfId="0" applyNumberFormat="1" applyAlignment="1">
      <alignment vertical="center" wrapText="1"/>
    </xf>
    <xf numFmtId="0" fontId="7" fillId="0" borderId="0" xfId="0" applyFont="1" applyAlignment="1">
      <alignment vertical="center" wrapText="1"/>
    </xf>
    <xf numFmtId="0" fontId="3" fillId="0" borderId="0" xfId="0" applyNumberFormat="1" applyFont="1" applyFill="1" applyBorder="1" applyAlignment="1">
      <alignment horizontal="center"/>
    </xf>
    <xf numFmtId="0" fontId="2" fillId="33" borderId="0" xfId="0" applyNumberFormat="1" applyFont="1" applyFill="1" applyBorder="1" applyAlignment="1" applyProtection="1">
      <alignment horizontal="center"/>
    </xf>
    <xf numFmtId="0" fontId="2" fillId="33" borderId="0" xfId="0" applyNumberFormat="1" applyFont="1" applyFill="1" applyBorder="1" applyAlignment="1">
      <alignment horizontal="center" wrapText="1"/>
    </xf>
    <xf numFmtId="0" fontId="3" fillId="0" borderId="0" xfId="0" applyNumberFormat="1" applyFont="1" applyFill="1" applyBorder="1" applyAlignment="1" applyProtection="1">
      <alignment horizontal="center"/>
    </xf>
    <xf numFmtId="164" fontId="3" fillId="0" borderId="0" xfId="0" applyNumberFormat="1" applyFont="1" applyFill="1" applyBorder="1" applyAlignment="1" applyProtection="1">
      <alignment horizontal="right" indent="1"/>
      <protection locked="0"/>
    </xf>
    <xf numFmtId="49" fontId="2" fillId="0" borderId="0" xfId="0" applyNumberFormat="1" applyFont="1" applyFill="1" applyBorder="1" applyAlignment="1" applyProtection="1">
      <alignment vertical="center"/>
    </xf>
    <xf numFmtId="49" fontId="3" fillId="0" borderId="0" xfId="0" applyNumberFormat="1" applyFont="1" applyFill="1" applyBorder="1" applyAlignment="1" applyProtection="1">
      <alignment horizontal="left" vertical="center"/>
    </xf>
    <xf numFmtId="164" fontId="3" fillId="0" borderId="0" xfId="0" applyNumberFormat="1" applyFont="1" applyFill="1" applyBorder="1" applyAlignment="1" applyProtection="1">
      <alignment horizontal="right" vertical="center"/>
    </xf>
    <xf numFmtId="165" fontId="3" fillId="0" borderId="0" xfId="0" applyNumberFormat="1" applyFont="1" applyFill="1" applyBorder="1" applyAlignment="1" applyProtection="1">
      <alignment horizontal="right" vertical="center"/>
    </xf>
    <xf numFmtId="49" fontId="2" fillId="0" borderId="0" xfId="0" applyNumberFormat="1" applyFont="1" applyFill="1" applyBorder="1" applyAlignment="1" applyProtection="1">
      <alignment horizontal="left" vertical="center"/>
    </xf>
    <xf numFmtId="164" fontId="2" fillId="0" borderId="0" xfId="0" applyNumberFormat="1" applyFont="1" applyFill="1" applyBorder="1" applyAlignment="1" applyProtection="1">
      <alignment horizontal="right" vertical="center"/>
    </xf>
    <xf numFmtId="164" fontId="5" fillId="0" borderId="0" xfId="0" applyNumberFormat="1" applyFont="1" applyFill="1" applyBorder="1" applyAlignment="1" applyProtection="1">
      <alignment horizontal="right" vertical="center"/>
    </xf>
    <xf numFmtId="165" fontId="4" fillId="0" borderId="0" xfId="0" applyNumberFormat="1" applyFont="1" applyFill="1" applyBorder="1" applyAlignment="1" applyProtection="1">
      <alignment horizontal="right" vertical="center"/>
    </xf>
    <xf numFmtId="49" fontId="2" fillId="33" borderId="10" xfId="0" applyNumberFormat="1" applyFont="1" applyFill="1" applyBorder="1" applyAlignment="1" applyProtection="1">
      <alignment vertical="center" wrapText="1"/>
    </xf>
    <xf numFmtId="49" fontId="2" fillId="33" borderId="11" xfId="0" applyNumberFormat="1" applyFont="1" applyFill="1" applyBorder="1" applyAlignment="1" applyProtection="1">
      <alignment horizontal="center" vertical="center"/>
    </xf>
    <xf numFmtId="164" fontId="2" fillId="33" borderId="11" xfId="0" applyNumberFormat="1" applyFont="1" applyFill="1" applyBorder="1" applyAlignment="1" applyProtection="1">
      <alignment horizontal="right" vertical="center"/>
    </xf>
    <xf numFmtId="164" fontId="2" fillId="33" borderId="11" xfId="0" applyNumberFormat="1" applyFont="1" applyFill="1" applyBorder="1" applyAlignment="1" applyProtection="1">
      <alignment horizontal="center" vertical="center"/>
    </xf>
    <xf numFmtId="49" fontId="2" fillId="33" borderId="12" xfId="0" applyNumberFormat="1" applyFont="1" applyFill="1" applyBorder="1" applyAlignment="1" applyProtection="1">
      <alignment horizontal="center" vertical="center"/>
    </xf>
    <xf numFmtId="165" fontId="2" fillId="33" borderId="13" xfId="0" applyNumberFormat="1" applyFont="1" applyFill="1" applyBorder="1" applyAlignment="1" applyProtection="1">
      <alignment horizontal="right" vertical="center"/>
    </xf>
    <xf numFmtId="49" fontId="2" fillId="0" borderId="0" xfId="0" applyNumberFormat="1" applyFont="1" applyFill="1" applyBorder="1" applyAlignment="1" applyProtection="1">
      <alignment horizontal="center" vertical="center"/>
    </xf>
    <xf numFmtId="49" fontId="3" fillId="0" borderId="14" xfId="0" applyNumberFormat="1" applyFont="1" applyFill="1" applyBorder="1" applyAlignment="1" applyProtection="1">
      <alignment vertical="center" wrapText="1"/>
      <protection locked="0"/>
    </xf>
    <xf numFmtId="0" fontId="3" fillId="0" borderId="15" xfId="0" applyFont="1" applyFill="1" applyBorder="1" applyAlignment="1" applyProtection="1">
      <alignment horizontal="center" vertical="center"/>
      <protection locked="0"/>
    </xf>
    <xf numFmtId="164" fontId="3" fillId="0" borderId="15" xfId="0" applyNumberFormat="1" applyFont="1" applyFill="1" applyBorder="1" applyAlignment="1" applyProtection="1">
      <alignment horizontal="right" vertical="center"/>
      <protection locked="0"/>
    </xf>
    <xf numFmtId="49" fontId="3" fillId="0" borderId="15" xfId="0" applyNumberFormat="1" applyFont="1" applyFill="1" applyBorder="1" applyAlignment="1" applyProtection="1">
      <alignment horizontal="left" vertical="center" wrapText="1"/>
      <protection locked="0"/>
    </xf>
    <xf numFmtId="164" fontId="3" fillId="0" borderId="15" xfId="0" applyNumberFormat="1" applyFont="1" applyFill="1" applyBorder="1" applyAlignment="1">
      <alignment horizontal="right" vertical="center"/>
    </xf>
    <xf numFmtId="10" fontId="3" fillId="0" borderId="16" xfId="0" applyNumberFormat="1" applyFont="1" applyFill="1" applyBorder="1" applyAlignment="1" applyProtection="1">
      <alignment horizontal="center" vertical="center"/>
      <protection locked="0"/>
    </xf>
    <xf numFmtId="165" fontId="3" fillId="0" borderId="17" xfId="0" applyNumberFormat="1" applyFont="1" applyFill="1" applyBorder="1" applyAlignment="1">
      <alignment horizontal="right" vertical="center"/>
    </xf>
    <xf numFmtId="0" fontId="3" fillId="0" borderId="0" xfId="0" applyFont="1" applyFill="1" applyBorder="1" applyAlignment="1">
      <alignment horizontal="center" vertical="center"/>
    </xf>
    <xf numFmtId="49" fontId="3" fillId="0" borderId="18" xfId="0" applyNumberFormat="1" applyFont="1" applyFill="1" applyBorder="1" applyAlignment="1" applyProtection="1">
      <alignment vertical="center" wrapText="1"/>
      <protection locked="0"/>
    </xf>
    <xf numFmtId="0" fontId="3" fillId="0" borderId="19" xfId="0" applyFont="1" applyFill="1" applyBorder="1" applyAlignment="1" applyProtection="1">
      <alignment horizontal="center" vertical="center"/>
      <protection locked="0"/>
    </xf>
    <xf numFmtId="164" fontId="3" fillId="0" borderId="19" xfId="0" applyNumberFormat="1" applyFont="1" applyFill="1" applyBorder="1" applyAlignment="1" applyProtection="1">
      <alignment horizontal="right" vertical="center"/>
      <protection locked="0"/>
    </xf>
    <xf numFmtId="49" fontId="3" fillId="0" borderId="19" xfId="0" applyNumberFormat="1" applyFont="1" applyFill="1" applyBorder="1" applyAlignment="1" applyProtection="1">
      <alignment horizontal="left" vertical="center" wrapText="1"/>
      <protection locked="0"/>
    </xf>
    <xf numFmtId="164" fontId="3" fillId="0" borderId="19" xfId="0" applyNumberFormat="1" applyFont="1" applyFill="1" applyBorder="1" applyAlignment="1">
      <alignment horizontal="right" vertical="center"/>
    </xf>
    <xf numFmtId="10" fontId="3" fillId="0" borderId="20" xfId="0" applyNumberFormat="1" applyFont="1" applyFill="1" applyBorder="1" applyAlignment="1" applyProtection="1">
      <alignment horizontal="center" vertical="center"/>
      <protection locked="0"/>
    </xf>
    <xf numFmtId="165" fontId="3" fillId="0" borderId="21" xfId="0" applyNumberFormat="1" applyFont="1" applyFill="1" applyBorder="1" applyAlignment="1">
      <alignment horizontal="right" vertical="center"/>
    </xf>
    <xf numFmtId="49" fontId="2" fillId="33" borderId="22" xfId="0" applyNumberFormat="1" applyFont="1" applyFill="1" applyBorder="1" applyAlignment="1" applyProtection="1">
      <alignment vertical="center" wrapText="1"/>
      <protection locked="0"/>
    </xf>
    <xf numFmtId="0" fontId="2" fillId="33" borderId="23" xfId="0" applyFont="1" applyFill="1" applyBorder="1" applyAlignment="1" applyProtection="1">
      <alignment horizontal="center" vertical="center"/>
      <protection locked="0"/>
    </xf>
    <xf numFmtId="164" fontId="2" fillId="33" borderId="23" xfId="0" applyNumberFormat="1" applyFont="1" applyFill="1" applyBorder="1" applyAlignment="1" applyProtection="1">
      <alignment horizontal="right" vertical="center"/>
      <protection locked="0"/>
    </xf>
    <xf numFmtId="164" fontId="2" fillId="33" borderId="23" xfId="0" applyNumberFormat="1" applyFont="1" applyFill="1" applyBorder="1" applyAlignment="1" applyProtection="1">
      <alignment horizontal="right" vertical="center" wrapText="1"/>
      <protection locked="0"/>
    </xf>
    <xf numFmtId="164" fontId="2" fillId="33" borderId="23" xfId="0" applyNumberFormat="1" applyFont="1" applyFill="1" applyBorder="1" applyAlignment="1">
      <alignment horizontal="right" vertical="center"/>
    </xf>
    <xf numFmtId="10" fontId="2" fillId="33" borderId="24" xfId="0" applyNumberFormat="1" applyFont="1" applyFill="1" applyBorder="1" applyAlignment="1" applyProtection="1">
      <alignment horizontal="center" vertical="center"/>
      <protection locked="0"/>
    </xf>
    <xf numFmtId="165" fontId="3" fillId="0" borderId="0" xfId="0" applyNumberFormat="1" applyFont="1" applyFill="1" applyBorder="1" applyAlignment="1">
      <alignment horizontal="right" vertical="center"/>
    </xf>
    <xf numFmtId="49" fontId="2" fillId="0" borderId="25"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4" fontId="2" fillId="0" borderId="0" xfId="0" applyNumberFormat="1" applyFont="1" applyFill="1" applyBorder="1" applyAlignment="1" applyProtection="1">
      <alignment horizontal="right" vertical="center"/>
      <protection locked="0"/>
    </xf>
    <xf numFmtId="164" fontId="2" fillId="0" borderId="0" xfId="0" applyNumberFormat="1" applyFont="1" applyFill="1" applyBorder="1" applyAlignment="1" applyProtection="1">
      <alignment horizontal="right" vertical="center" wrapText="1"/>
      <protection locked="0"/>
    </xf>
    <xf numFmtId="164" fontId="2" fillId="0" borderId="0" xfId="0" applyNumberFormat="1" applyFont="1" applyFill="1" applyBorder="1" applyAlignment="1">
      <alignment horizontal="right" vertical="center"/>
    </xf>
    <xf numFmtId="10" fontId="2" fillId="0" borderId="26"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vertical="center" wrapText="1"/>
      <protection locked="0"/>
    </xf>
    <xf numFmtId="0" fontId="3" fillId="0" borderId="0" xfId="0" applyFont="1" applyFill="1" applyBorder="1" applyAlignment="1" applyProtection="1">
      <alignment horizontal="center" vertical="center"/>
      <protection locked="0"/>
    </xf>
    <xf numFmtId="164" fontId="3" fillId="0" borderId="0" xfId="0" applyNumberFormat="1" applyFont="1" applyFill="1" applyBorder="1" applyAlignment="1" applyProtection="1">
      <alignment horizontal="right" vertical="center"/>
      <protection locked="0"/>
    </xf>
    <xf numFmtId="164" fontId="3" fillId="0" borderId="0" xfId="0" applyNumberFormat="1" applyFont="1" applyFill="1" applyBorder="1" applyAlignment="1">
      <alignment horizontal="right" vertical="center"/>
    </xf>
    <xf numFmtId="10" fontId="3"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2" fillId="33" borderId="0" xfId="0" applyNumberFormat="1" applyFont="1" applyFill="1" applyBorder="1" applyAlignment="1">
      <alignment horizontal="left" wrapText="1"/>
    </xf>
    <xf numFmtId="0" fontId="3" fillId="0" borderId="0" xfId="0" applyNumberFormat="1" applyFont="1" applyFill="1" applyBorder="1" applyAlignment="1">
      <alignment horizontal="left" wrapText="1"/>
    </xf>
    <xf numFmtId="0" fontId="7" fillId="34" borderId="0" xfId="40" applyFont="1" applyFill="1" applyAlignment="1">
      <alignment vertical="top"/>
    </xf>
    <xf numFmtId="0" fontId="28" fillId="0" borderId="0" xfId="40" applyAlignment="1">
      <alignment vertical="top"/>
    </xf>
    <xf numFmtId="0" fontId="0" fillId="0" borderId="0" xfId="0" applyFont="1" applyAlignment="1">
      <alignment vertical="center" wrapText="1"/>
    </xf>
    <xf numFmtId="0" fontId="8" fillId="0" borderId="0" xfId="30" applyFont="1" applyAlignment="1" applyProtection="1">
      <alignment vertical="center" wrapText="1"/>
    </xf>
    <xf numFmtId="10" fontId="3" fillId="0" borderId="0" xfId="0" applyNumberFormat="1" applyFont="1" applyFill="1" applyBorder="1" applyAlignment="1" applyProtection="1">
      <alignment horizontal="center" vertical="top"/>
      <protection locked="0"/>
    </xf>
    <xf numFmtId="10" fontId="6" fillId="0" borderId="0" xfId="0" applyNumberFormat="1" applyFont="1" applyFill="1" applyBorder="1" applyAlignment="1" applyProtection="1">
      <alignment horizontal="center" vertical="top"/>
      <protection locked="0"/>
    </xf>
    <xf numFmtId="10" fontId="2" fillId="33" borderId="0" xfId="0" applyNumberFormat="1" applyFont="1" applyFill="1" applyBorder="1" applyAlignment="1" applyProtection="1">
      <alignment horizontal="center"/>
      <protection locked="0"/>
    </xf>
    <xf numFmtId="10" fontId="3" fillId="0" borderId="0" xfId="0" applyNumberFormat="1" applyFont="1" applyFill="1" applyBorder="1" applyAlignment="1" applyProtection="1">
      <alignment horizontal="center"/>
      <protection locked="0"/>
    </xf>
    <xf numFmtId="0" fontId="28" fillId="0" borderId="0" xfId="40" applyBorder="1" applyAlignment="1">
      <alignment vertical="top" wrapText="1"/>
    </xf>
    <xf numFmtId="0" fontId="7" fillId="0" borderId="0" xfId="40" applyFont="1" applyBorder="1" applyAlignment="1">
      <alignment vertical="top" wrapText="1"/>
    </xf>
    <xf numFmtId="0" fontId="7" fillId="0" borderId="0" xfId="40" applyFont="1" applyAlignment="1">
      <alignment vertical="top"/>
    </xf>
    <xf numFmtId="164" fontId="26" fillId="0" borderId="0" xfId="0" applyNumberFormat="1" applyFont="1" applyFill="1" applyBorder="1" applyAlignment="1" applyProtection="1">
      <alignment horizontal="right" vertical="top" indent="1"/>
      <protection locked="0"/>
    </xf>
    <xf numFmtId="164" fontId="27" fillId="0" borderId="0" xfId="0" applyNumberFormat="1" applyFont="1" applyFill="1" applyBorder="1" applyAlignment="1" applyProtection="1">
      <alignment horizontal="right" vertical="top" indent="1"/>
      <protection locked="0"/>
    </xf>
    <xf numFmtId="0" fontId="3" fillId="0" borderId="0" xfId="0" applyFont="1" applyFill="1" applyBorder="1" applyAlignment="1">
      <alignment horizontal="center"/>
    </xf>
    <xf numFmtId="0" fontId="3" fillId="0" borderId="0" xfId="0" applyNumberFormat="1" applyFont="1" applyFill="1" applyBorder="1" applyAlignment="1">
      <alignment horizontal="center"/>
    </xf>
    <xf numFmtId="0" fontId="2" fillId="33" borderId="0" xfId="0" applyNumberFormat="1" applyFont="1" applyFill="1" applyBorder="1" applyAlignment="1">
      <alignment horizontal="center"/>
    </xf>
    <xf numFmtId="0" fontId="3" fillId="0" borderId="0"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protection locked="0"/>
    </xf>
    <xf numFmtId="166" fontId="2" fillId="33" borderId="0" xfId="0" applyNumberFormat="1" applyFont="1" applyFill="1" applyBorder="1" applyAlignment="1">
      <alignment horizontal="right"/>
    </xf>
    <xf numFmtId="166" fontId="3" fillId="0" borderId="0" xfId="0" applyNumberFormat="1" applyFont="1" applyFill="1" applyBorder="1" applyAlignment="1">
      <alignment horizontal="right"/>
    </xf>
    <xf numFmtId="0" fontId="3" fillId="0" borderId="0" xfId="0" quotePrefix="1" applyNumberFormat="1" applyFont="1" applyFill="1" applyBorder="1" applyAlignment="1">
      <alignment horizontal="left" wrapText="1"/>
    </xf>
    <xf numFmtId="166" fontId="2" fillId="33" borderId="0" xfId="0" applyNumberFormat="1" applyFont="1" applyFill="1" applyBorder="1" applyAlignment="1" applyProtection="1">
      <alignment horizontal="right"/>
      <protection locked="0"/>
    </xf>
    <xf numFmtId="10" fontId="31" fillId="0" borderId="0" xfId="0" applyNumberFormat="1" applyFont="1" applyFill="1" applyBorder="1" applyAlignment="1" applyProtection="1">
      <alignment horizontal="center"/>
      <protection locked="0"/>
    </xf>
    <xf numFmtId="166" fontId="30" fillId="33" borderId="0" xfId="0" applyNumberFormat="1" applyFont="1" applyFill="1" applyBorder="1" applyAlignment="1">
      <alignment horizontal="right"/>
    </xf>
    <xf numFmtId="166" fontId="31" fillId="0" borderId="0" xfId="0" applyNumberFormat="1" applyFont="1" applyFill="1" applyBorder="1" applyAlignment="1" applyProtection="1">
      <alignment horizontal="right"/>
      <protection locked="0"/>
    </xf>
    <xf numFmtId="4" fontId="3" fillId="0" borderId="0" xfId="0" applyNumberFormat="1" applyFont="1" applyFill="1" applyBorder="1" applyAlignment="1" applyProtection="1">
      <alignment horizontal="center" vertical="top"/>
      <protection locked="0"/>
    </xf>
    <xf numFmtId="4" fontId="6" fillId="0" borderId="0" xfId="0" applyNumberFormat="1" applyFont="1" applyFill="1" applyBorder="1" applyAlignment="1" applyProtection="1">
      <alignment horizontal="center" vertical="top"/>
      <protection locked="0"/>
    </xf>
    <xf numFmtId="4" fontId="2" fillId="33" borderId="0" xfId="0" applyNumberFormat="1" applyFont="1" applyFill="1" applyBorder="1" applyAlignment="1" applyProtection="1">
      <alignment horizontal="center"/>
      <protection locked="0"/>
    </xf>
    <xf numFmtId="4" fontId="3" fillId="0" borderId="0" xfId="0" applyNumberFormat="1" applyFont="1" applyFill="1" applyBorder="1" applyAlignment="1" applyProtection="1">
      <alignment horizontal="center"/>
      <protection locked="0"/>
    </xf>
    <xf numFmtId="4" fontId="2" fillId="33" borderId="0" xfId="0" applyNumberFormat="1" applyFont="1" applyFill="1" applyBorder="1" applyAlignment="1">
      <alignment horizontal="right"/>
    </xf>
    <xf numFmtId="4" fontId="3" fillId="0" borderId="0" xfId="0" applyNumberFormat="1" applyFont="1" applyFill="1" applyBorder="1" applyAlignment="1" applyProtection="1">
      <alignment horizontal="right"/>
      <protection locked="0"/>
    </xf>
    <xf numFmtId="0" fontId="3" fillId="0" borderId="0" xfId="0" quotePrefix="1" applyNumberFormat="1" applyFont="1" applyFill="1" applyBorder="1" applyAlignment="1">
      <alignment horizontal="left" vertical="center" wrapText="1"/>
    </xf>
    <xf numFmtId="0" fontId="32" fillId="35" borderId="27" xfId="0" applyNumberFormat="1" applyFont="1" applyFill="1" applyBorder="1" applyAlignment="1">
      <alignment horizontal="center" vertical="top" wrapText="1"/>
    </xf>
    <xf numFmtId="0" fontId="32" fillId="35" borderId="28" xfId="0" applyNumberFormat="1" applyFont="1" applyFill="1" applyBorder="1" applyAlignment="1">
      <alignment horizontal="center" vertical="top" wrapText="1"/>
    </xf>
    <xf numFmtId="0" fontId="2" fillId="35" borderId="0" xfId="0" applyNumberFormat="1" applyFont="1" applyFill="1" applyBorder="1" applyAlignment="1" applyProtection="1">
      <alignment horizontal="right" wrapText="1"/>
      <protection locked="0"/>
    </xf>
    <xf numFmtId="0" fontId="2" fillId="35" borderId="0" xfId="0" applyNumberFormat="1" applyFont="1" applyFill="1" applyBorder="1" applyAlignment="1">
      <alignment horizontal="right" wrapText="1"/>
    </xf>
    <xf numFmtId="0" fontId="2" fillId="35" borderId="0" xfId="0" applyNumberFormat="1" applyFont="1" applyFill="1" applyBorder="1" applyAlignment="1">
      <alignment horizontal="right"/>
    </xf>
    <xf numFmtId="0" fontId="3" fillId="0" borderId="0" xfId="0" applyNumberFormat="1" applyFont="1" applyFill="1" applyBorder="1" applyAlignment="1" applyProtection="1">
      <alignment horizontal="right" wrapText="1"/>
      <protection locked="0"/>
    </xf>
    <xf numFmtId="0" fontId="3" fillId="0" borderId="0" xfId="0" applyNumberFormat="1" applyFont="1" applyFill="1" applyBorder="1" applyAlignment="1">
      <alignment horizontal="right" wrapText="1"/>
    </xf>
    <xf numFmtId="0" fontId="3" fillId="0" borderId="0" xfId="0" applyNumberFormat="1" applyFont="1" applyFill="1" applyBorder="1" applyAlignment="1">
      <alignment horizontal="right"/>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lignment horizontal="left" vertical="center" wrapText="1"/>
    </xf>
    <xf numFmtId="166" fontId="3" fillId="0" borderId="0" xfId="0" applyNumberFormat="1" applyFont="1" applyFill="1" applyBorder="1" applyAlignment="1" applyProtection="1">
      <alignment horizontal="left" vertical="center" wrapText="1"/>
      <protection locked="0"/>
    </xf>
    <xf numFmtId="166" fontId="3" fillId="0" borderId="0" xfId="0" applyNumberFormat="1" applyFont="1" applyFill="1" applyBorder="1" applyAlignment="1">
      <alignment horizontal="left" vertical="center" wrapText="1"/>
    </xf>
  </cellXfs>
  <cellStyles count="69">
    <cellStyle name="20 % - Accent1" xfId="1" xr:uid="{00000000-0005-0000-0000-000001000000}"/>
    <cellStyle name="20 % - Accent1 2" xfId="49" xr:uid="{00000000-0005-0000-0000-000001000000}"/>
    <cellStyle name="20 % - Accent2" xfId="2" xr:uid="{00000000-0005-0000-0000-000002000000}"/>
    <cellStyle name="20 % - Accent2 2" xfId="50" xr:uid="{00000000-0005-0000-0000-000002000000}"/>
    <cellStyle name="20 % - Accent3" xfId="3" xr:uid="{00000000-0005-0000-0000-000003000000}"/>
    <cellStyle name="20 % - Accent3 2" xfId="51" xr:uid="{00000000-0005-0000-0000-000003000000}"/>
    <cellStyle name="20 % - Accent4" xfId="4" xr:uid="{00000000-0005-0000-0000-000004000000}"/>
    <cellStyle name="20 % - Accent4 2" xfId="52" xr:uid="{00000000-0005-0000-0000-000004000000}"/>
    <cellStyle name="20 % - Accent5" xfId="5" xr:uid="{00000000-0005-0000-0000-000005000000}"/>
    <cellStyle name="20 % - Accent5 2" xfId="53" xr:uid="{00000000-0005-0000-0000-000005000000}"/>
    <cellStyle name="20 % - Accent6" xfId="6" xr:uid="{00000000-0005-0000-0000-000006000000}"/>
    <cellStyle name="20 % - Accent6 2" xfId="54" xr:uid="{00000000-0005-0000-0000-000006000000}"/>
    <cellStyle name="40 % - Accent1" xfId="7" xr:uid="{00000000-0005-0000-0000-000007000000}"/>
    <cellStyle name="40 % - Accent1 2" xfId="55" xr:uid="{00000000-0005-0000-0000-000007000000}"/>
    <cellStyle name="40 % - Accent2" xfId="8" xr:uid="{00000000-0005-0000-0000-000008000000}"/>
    <cellStyle name="40 % - Accent2 2" xfId="56" xr:uid="{00000000-0005-0000-0000-000008000000}"/>
    <cellStyle name="40 % - Accent3" xfId="9" xr:uid="{00000000-0005-0000-0000-000009000000}"/>
    <cellStyle name="40 % - Accent3 2" xfId="57" xr:uid="{00000000-0005-0000-0000-000009000000}"/>
    <cellStyle name="40 % - Accent4" xfId="10" xr:uid="{00000000-0005-0000-0000-00000A000000}"/>
    <cellStyle name="40 % - Accent4 2" xfId="58" xr:uid="{00000000-0005-0000-0000-00000A000000}"/>
    <cellStyle name="40 % - Accent5" xfId="11" xr:uid="{00000000-0005-0000-0000-00000B000000}"/>
    <cellStyle name="40 % - Accent5 2" xfId="59" xr:uid="{00000000-0005-0000-0000-00000B000000}"/>
    <cellStyle name="40 % - Accent6" xfId="12" xr:uid="{00000000-0005-0000-0000-00000C000000}"/>
    <cellStyle name="40 % - Accent6 2" xfId="60"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omma [0] 2" xfId="64" xr:uid="{00000000-0005-0000-0000-000020000000}"/>
    <cellStyle name="Comma 2" xfId="63" xr:uid="{00000000-0005-0000-0000-00001F000000}"/>
    <cellStyle name="Comma 3" xfId="67" xr:uid="{00000000-0005-0000-0000-00001F000000}"/>
    <cellStyle name="Comma 4" xfId="61" xr:uid="{00000000-0005-0000-0000-00001F000000}"/>
    <cellStyle name="Currency" xfId="33" xr:uid="{00000000-0005-0000-0000-000021000000}"/>
    <cellStyle name="Currency [0]" xfId="34" xr:uid="{00000000-0005-0000-0000-000022000000}"/>
    <cellStyle name="Currency [0] 2" xfId="66" xr:uid="{00000000-0005-0000-0000-000022000000}"/>
    <cellStyle name="Currency 2" xfId="65" xr:uid="{00000000-0005-0000-0000-000021000000}"/>
    <cellStyle name="Currency 3" xfId="68" xr:uid="{00000000-0005-0000-0000-000021000000}"/>
    <cellStyle name="Currency 4" xfId="62" xr:uid="{00000000-0005-0000-0000-000021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H17"/>
  <sheetViews>
    <sheetView tabSelected="1" workbookViewId="0">
      <pane ySplit="4" topLeftCell="A5" activePane="bottomLeft" state="frozen"/>
      <selection pane="bottomLeft" activeCell="K11" sqref="K11"/>
    </sheetView>
  </sheetViews>
  <sheetFormatPr baseColWidth="10" defaultColWidth="9.140625" defaultRowHeight="10.5" x14ac:dyDescent="0.15"/>
  <cols>
    <col min="1" max="1" width="7.140625" style="13" customWidth="1"/>
    <col min="2" max="2" width="44.7109375" style="66" customWidth="1"/>
    <col min="3" max="3" width="4.7109375" style="10" customWidth="1"/>
    <col min="4" max="4" width="5.28515625" style="10" bestFit="1" customWidth="1"/>
    <col min="5" max="5" width="5.85546875" style="10" customWidth="1"/>
    <col min="6" max="6" width="12.7109375" style="14" bestFit="1" customWidth="1"/>
    <col min="7" max="7" width="13.28515625" style="95" bestFit="1" customWidth="1"/>
    <col min="8" max="8" width="12.42578125" style="74" bestFit="1" customWidth="1"/>
    <col min="9" max="9" width="9.140625" style="1"/>
    <col min="10" max="10" width="11" style="1" bestFit="1" customWidth="1"/>
    <col min="11" max="16384" width="9.140625" style="1"/>
  </cols>
  <sheetData>
    <row r="1" spans="1:8" hidden="1" x14ac:dyDescent="0.15">
      <c r="A1" s="3"/>
      <c r="B1" s="63"/>
      <c r="C1" s="6"/>
      <c r="D1" s="6"/>
      <c r="E1" s="6"/>
      <c r="F1" s="78"/>
      <c r="G1" s="92"/>
      <c r="H1" s="71"/>
    </row>
    <row r="2" spans="1:8" s="2" customFormat="1" hidden="1" x14ac:dyDescent="0.15">
      <c r="A2" s="4"/>
      <c r="B2" s="64"/>
      <c r="C2" s="5"/>
      <c r="D2" s="5"/>
      <c r="E2" s="4"/>
      <c r="F2" s="79"/>
      <c r="G2" s="93"/>
      <c r="H2" s="72"/>
    </row>
    <row r="3" spans="1:8" s="2" customFormat="1" ht="63.75" customHeight="1" x14ac:dyDescent="0.15">
      <c r="A3" s="99" t="s">
        <v>56</v>
      </c>
      <c r="B3" s="100"/>
      <c r="C3" s="100"/>
      <c r="D3" s="100"/>
      <c r="E3" s="100"/>
      <c r="F3" s="100"/>
      <c r="G3" s="100"/>
      <c r="H3" s="100"/>
    </row>
    <row r="4" spans="1:8" s="2" customFormat="1" ht="20.25" customHeight="1" x14ac:dyDescent="0.15">
      <c r="A4" s="11" t="s">
        <v>24</v>
      </c>
      <c r="B4" s="65" t="s">
        <v>10</v>
      </c>
      <c r="C4" s="82" t="s">
        <v>0</v>
      </c>
      <c r="D4" s="82" t="s">
        <v>19</v>
      </c>
      <c r="E4" s="12" t="s">
        <v>11</v>
      </c>
      <c r="F4" s="12" t="s">
        <v>62</v>
      </c>
      <c r="G4" s="94" t="s">
        <v>55</v>
      </c>
      <c r="H4" s="73" t="s">
        <v>53</v>
      </c>
    </row>
    <row r="5" spans="1:8" ht="31.5" customHeight="1" x14ac:dyDescent="0.15">
      <c r="A5" s="13">
        <v>1</v>
      </c>
      <c r="B5" s="98" t="s">
        <v>57</v>
      </c>
      <c r="C5" s="10" t="s">
        <v>30</v>
      </c>
      <c r="D5" s="10" t="s">
        <v>49</v>
      </c>
      <c r="E5" s="10">
        <v>1</v>
      </c>
      <c r="F5" s="86"/>
      <c r="G5" s="86">
        <f>F5*20/100</f>
        <v>0</v>
      </c>
      <c r="H5" s="86">
        <f>F5+G5</f>
        <v>0</v>
      </c>
    </row>
    <row r="6" spans="1:8" s="80" customFormat="1" ht="31.5" customHeight="1" x14ac:dyDescent="0.15">
      <c r="A6" s="83">
        <v>2</v>
      </c>
      <c r="B6" s="98" t="s">
        <v>58</v>
      </c>
      <c r="C6" s="81" t="s">
        <v>30</v>
      </c>
      <c r="D6" s="81" t="s">
        <v>49</v>
      </c>
      <c r="E6" s="81">
        <v>1</v>
      </c>
      <c r="F6" s="86"/>
      <c r="G6" s="86">
        <f>F6*20/100</f>
        <v>0</v>
      </c>
      <c r="H6" s="86">
        <f>F6+G6</f>
        <v>0</v>
      </c>
    </row>
    <row r="7" spans="1:8" s="80" customFormat="1" ht="31.5" customHeight="1" x14ac:dyDescent="0.15">
      <c r="A7" s="83">
        <v>3</v>
      </c>
      <c r="B7" s="98" t="s">
        <v>59</v>
      </c>
      <c r="C7" s="81" t="s">
        <v>30</v>
      </c>
      <c r="D7" s="81" t="s">
        <v>49</v>
      </c>
      <c r="E7" s="81">
        <v>1</v>
      </c>
      <c r="F7" s="86"/>
      <c r="G7" s="86">
        <f t="shared" ref="G7:G9" si="0">F7*20/100</f>
        <v>0</v>
      </c>
      <c r="H7" s="86">
        <f t="shared" ref="H7:H9" si="1">F7+G7</f>
        <v>0</v>
      </c>
    </row>
    <row r="8" spans="1:8" s="80" customFormat="1" ht="31.5" customHeight="1" x14ac:dyDescent="0.15">
      <c r="A8" s="83">
        <v>4</v>
      </c>
      <c r="B8" s="98" t="s">
        <v>60</v>
      </c>
      <c r="C8" s="81" t="s">
        <v>30</v>
      </c>
      <c r="D8" s="81" t="s">
        <v>49</v>
      </c>
      <c r="E8" s="81">
        <v>1</v>
      </c>
      <c r="F8" s="86"/>
      <c r="G8" s="86">
        <f t="shared" si="0"/>
        <v>0</v>
      </c>
      <c r="H8" s="86">
        <f t="shared" si="1"/>
        <v>0</v>
      </c>
    </row>
    <row r="9" spans="1:8" s="80" customFormat="1" ht="31.5" customHeight="1" x14ac:dyDescent="0.15">
      <c r="A9" s="83">
        <v>5</v>
      </c>
      <c r="B9" s="87" t="s">
        <v>61</v>
      </c>
      <c r="C9" s="81" t="s">
        <v>30</v>
      </c>
      <c r="D9" s="81" t="s">
        <v>49</v>
      </c>
      <c r="E9" s="81">
        <v>1</v>
      </c>
      <c r="F9" s="86">
        <v>0</v>
      </c>
      <c r="G9" s="86">
        <f t="shared" si="0"/>
        <v>0</v>
      </c>
      <c r="H9" s="86">
        <f t="shared" si="1"/>
        <v>0</v>
      </c>
    </row>
    <row r="10" spans="1:8" s="80" customFormat="1" x14ac:dyDescent="0.15">
      <c r="A10" s="83"/>
      <c r="B10" s="87"/>
      <c r="C10" s="81"/>
      <c r="D10" s="81"/>
      <c r="E10" s="81"/>
      <c r="G10" s="95"/>
      <c r="H10" s="89"/>
    </row>
    <row r="11" spans="1:8" s="80" customFormat="1" x14ac:dyDescent="0.15">
      <c r="A11" s="101" t="s">
        <v>50</v>
      </c>
      <c r="B11" s="102"/>
      <c r="C11" s="103"/>
      <c r="D11" s="103"/>
      <c r="E11" s="103"/>
      <c r="F11" s="85">
        <f>SUM(F5:F9)</f>
        <v>0</v>
      </c>
      <c r="G11" s="96"/>
      <c r="H11" s="90"/>
    </row>
    <row r="12" spans="1:8" x14ac:dyDescent="0.15">
      <c r="A12" s="104" t="s">
        <v>51</v>
      </c>
      <c r="B12" s="105"/>
      <c r="C12" s="106"/>
      <c r="D12" s="106"/>
      <c r="E12" s="106"/>
      <c r="F12" s="84">
        <f>+F11*0.2</f>
        <v>0</v>
      </c>
      <c r="G12" s="97"/>
      <c r="H12" s="91"/>
    </row>
    <row r="13" spans="1:8" ht="10.5" customHeight="1" x14ac:dyDescent="0.15">
      <c r="A13" s="101" t="s">
        <v>52</v>
      </c>
      <c r="B13" s="102"/>
      <c r="C13" s="103"/>
      <c r="D13" s="103"/>
      <c r="E13" s="103"/>
      <c r="F13" s="88">
        <f>+F11+F12</f>
        <v>0</v>
      </c>
      <c r="G13" s="96"/>
      <c r="H13" s="90"/>
    </row>
    <row r="14" spans="1:8" x14ac:dyDescent="0.15">
      <c r="A14" s="107" t="s">
        <v>54</v>
      </c>
      <c r="B14" s="108"/>
      <c r="C14" s="108"/>
      <c r="D14" s="108"/>
      <c r="E14" s="108"/>
      <c r="F14" s="109"/>
      <c r="G14" s="110"/>
      <c r="H14" s="110"/>
    </row>
    <row r="15" spans="1:8" x14ac:dyDescent="0.15">
      <c r="A15" s="107"/>
      <c r="B15" s="108"/>
      <c r="C15" s="108"/>
      <c r="D15" s="108"/>
      <c r="E15" s="108"/>
      <c r="F15" s="109"/>
      <c r="G15" s="110"/>
      <c r="H15" s="110"/>
    </row>
    <row r="16" spans="1:8" x14ac:dyDescent="0.15">
      <c r="A16" s="107"/>
      <c r="B16" s="108"/>
      <c r="C16" s="108"/>
      <c r="D16" s="108"/>
      <c r="E16" s="108"/>
      <c r="F16" s="109"/>
      <c r="G16" s="110"/>
      <c r="H16" s="110"/>
    </row>
    <row r="17" spans="1:8" x14ac:dyDescent="0.15">
      <c r="A17" s="107"/>
      <c r="B17" s="108"/>
      <c r="C17" s="108"/>
      <c r="D17" s="108"/>
      <c r="E17" s="108"/>
      <c r="F17" s="109"/>
      <c r="G17" s="110"/>
      <c r="H17" s="110"/>
    </row>
  </sheetData>
  <sheetProtection formatCells="0" formatColumns="0" formatRows="0"/>
  <mergeCells count="5">
    <mergeCell ref="A3:H3"/>
    <mergeCell ref="A11:E11"/>
    <mergeCell ref="A12:E12"/>
    <mergeCell ref="A13:E13"/>
    <mergeCell ref="A14:H17"/>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BPU
  “Prestations d'accompagnement pour le développement et la commercialisation des offres de formation FTLV et CLEFF de l'Université Bordeaux Montaigne”</oddHeader>
    <oddFooter>&amp;CRéférence DCE : 25PA91304&amp;R&amp;P/&amp;N</oddFooter>
    <firstFooter>&amp;CRéférence DCE : 25PA91304&amp;R&amp;P/&amp;N</firstFooter>
  </headerFooter>
  <ignoredErrors>
    <ignoredError sqref="G1:G3 G18:G9993 B3:E3 A5 D5:E5 A7 A1:E2 A18:E18 A4:E4 I12:CP9993 I9:CP9 D9:E9 I1:CP4 I5:CP5 I6:CP6 D7:E7 I7:CP7 D8:E8 I8:CP8 A19:E9993" numberStoredAsText="1"/>
    <ignoredError sqref="F12:F1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58" customWidth="1"/>
    <col min="2" max="2" width="8" style="59" customWidth="1"/>
    <col min="3" max="3" width="15.7109375" style="60" customWidth="1"/>
    <col min="4" max="4" width="40.7109375" style="60" customWidth="1"/>
    <col min="5" max="5" width="18.7109375" style="61" customWidth="1"/>
    <col min="6" max="6" width="7.7109375" style="62" customWidth="1"/>
    <col min="7" max="7" width="12.140625" style="51" hidden="1" customWidth="1"/>
    <col min="8" max="8" width="12.140625" style="37" customWidth="1"/>
    <col min="9" max="9" width="9.140625" style="37" customWidth="1"/>
    <col min="10" max="16384" width="9.140625" style="37"/>
  </cols>
  <sheetData>
    <row r="1" spans="1:7" s="16" customFormat="1" x14ac:dyDescent="0.2">
      <c r="A1" s="15"/>
      <c r="C1" s="17"/>
      <c r="D1" s="17"/>
      <c r="E1" s="17"/>
      <c r="G1" s="18"/>
    </row>
    <row r="2" spans="1:7" s="16" customFormat="1" x14ac:dyDescent="0.2">
      <c r="A2" s="15"/>
      <c r="B2" s="19"/>
      <c r="C2" s="20"/>
      <c r="D2" s="20"/>
      <c r="E2" s="21"/>
      <c r="F2" s="19"/>
      <c r="G2" s="22"/>
    </row>
    <row r="3" spans="1:7" s="29" customFormat="1" x14ac:dyDescent="0.2">
      <c r="A3" s="23" t="s">
        <v>10</v>
      </c>
      <c r="B3" s="24" t="s">
        <v>11</v>
      </c>
      <c r="C3" s="25" t="s">
        <v>12</v>
      </c>
      <c r="D3" s="26" t="s">
        <v>13</v>
      </c>
      <c r="E3" s="25" t="s">
        <v>14</v>
      </c>
      <c r="F3" s="27" t="s">
        <v>15</v>
      </c>
      <c r="G3" s="28" t="s">
        <v>20</v>
      </c>
    </row>
    <row r="4" spans="1:7" ht="30" customHeight="1" x14ac:dyDescent="0.2">
      <c r="A4" s="30"/>
      <c r="B4" s="31"/>
      <c r="C4" s="32"/>
      <c r="D4" s="33"/>
      <c r="E4" s="34">
        <f>ROUND(B4*C4,2)</f>
        <v>0</v>
      </c>
      <c r="F4" s="35"/>
      <c r="G4" s="36">
        <f t="shared" ref="G4:G13" si="0">E4*F4</f>
        <v>0</v>
      </c>
    </row>
    <row r="5" spans="1:7" ht="30" customHeight="1" x14ac:dyDescent="0.2">
      <c r="A5" s="30"/>
      <c r="B5" s="31"/>
      <c r="C5" s="32"/>
      <c r="D5" s="33"/>
      <c r="E5" s="34">
        <f>ROUND(B5*C5,2)</f>
        <v>0</v>
      </c>
      <c r="F5" s="35"/>
      <c r="G5" s="36">
        <f t="shared" si="0"/>
        <v>0</v>
      </c>
    </row>
    <row r="6" spans="1:7" ht="30" customHeight="1" x14ac:dyDescent="0.2">
      <c r="A6" s="30"/>
      <c r="B6" s="31"/>
      <c r="C6" s="32"/>
      <c r="D6" s="33"/>
      <c r="E6" s="34">
        <f t="shared" ref="E6:E12" si="1">ROUND(B6*C6,2)</f>
        <v>0</v>
      </c>
      <c r="F6" s="35"/>
      <c r="G6" s="36">
        <f t="shared" si="0"/>
        <v>0</v>
      </c>
    </row>
    <row r="7" spans="1:7" ht="30" customHeight="1" x14ac:dyDescent="0.2">
      <c r="A7" s="30"/>
      <c r="B7" s="31"/>
      <c r="C7" s="32"/>
      <c r="D7" s="33"/>
      <c r="E7" s="34">
        <f t="shared" si="1"/>
        <v>0</v>
      </c>
      <c r="F7" s="35"/>
      <c r="G7" s="36">
        <f t="shared" si="0"/>
        <v>0</v>
      </c>
    </row>
    <row r="8" spans="1:7" ht="30" customHeight="1" x14ac:dyDescent="0.2">
      <c r="A8" s="30"/>
      <c r="B8" s="31"/>
      <c r="C8" s="32"/>
      <c r="D8" s="33"/>
      <c r="E8" s="34">
        <f t="shared" si="1"/>
        <v>0</v>
      </c>
      <c r="F8" s="35"/>
      <c r="G8" s="36">
        <f t="shared" si="0"/>
        <v>0</v>
      </c>
    </row>
    <row r="9" spans="1:7" ht="30" customHeight="1" x14ac:dyDescent="0.2">
      <c r="A9" s="30"/>
      <c r="B9" s="31"/>
      <c r="C9" s="32"/>
      <c r="D9" s="33"/>
      <c r="E9" s="34">
        <f t="shared" si="1"/>
        <v>0</v>
      </c>
      <c r="F9" s="35"/>
      <c r="G9" s="36">
        <f t="shared" si="0"/>
        <v>0</v>
      </c>
    </row>
    <row r="10" spans="1:7" ht="30" customHeight="1" x14ac:dyDescent="0.2">
      <c r="A10" s="30"/>
      <c r="B10" s="31"/>
      <c r="C10" s="32"/>
      <c r="D10" s="33"/>
      <c r="E10" s="34">
        <f t="shared" si="1"/>
        <v>0</v>
      </c>
      <c r="F10" s="35"/>
      <c r="G10" s="36">
        <f t="shared" si="0"/>
        <v>0</v>
      </c>
    </row>
    <row r="11" spans="1:7" ht="30" customHeight="1" x14ac:dyDescent="0.2">
      <c r="A11" s="30"/>
      <c r="B11" s="31"/>
      <c r="C11" s="32"/>
      <c r="D11" s="33"/>
      <c r="E11" s="34">
        <f t="shared" si="1"/>
        <v>0</v>
      </c>
      <c r="F11" s="35"/>
      <c r="G11" s="36">
        <f t="shared" si="0"/>
        <v>0</v>
      </c>
    </row>
    <row r="12" spans="1:7" ht="30" customHeight="1" x14ac:dyDescent="0.2">
      <c r="A12" s="30"/>
      <c r="B12" s="31"/>
      <c r="C12" s="32"/>
      <c r="D12" s="33"/>
      <c r="E12" s="34">
        <f t="shared" si="1"/>
        <v>0</v>
      </c>
      <c r="F12" s="35"/>
      <c r="G12" s="36">
        <f t="shared" si="0"/>
        <v>0</v>
      </c>
    </row>
    <row r="13" spans="1:7" ht="30" customHeight="1" x14ac:dyDescent="0.2">
      <c r="A13" s="38"/>
      <c r="B13" s="39"/>
      <c r="C13" s="40"/>
      <c r="D13" s="41"/>
      <c r="E13" s="42">
        <f>ROUND(B13*C13,2)</f>
        <v>0</v>
      </c>
      <c r="F13" s="43"/>
      <c r="G13" s="44">
        <f t="shared" si="0"/>
        <v>0</v>
      </c>
    </row>
    <row r="14" spans="1:7" ht="30" customHeight="1" x14ac:dyDescent="0.2">
      <c r="A14" s="45"/>
      <c r="B14" s="46"/>
      <c r="C14" s="47"/>
      <c r="D14" s="48" t="s">
        <v>16</v>
      </c>
      <c r="E14" s="49">
        <f>SUM(E4:E13)</f>
        <v>0</v>
      </c>
      <c r="F14" s="50"/>
    </row>
    <row r="15" spans="1:7" ht="30" customHeight="1" x14ac:dyDescent="0.2">
      <c r="A15" s="52"/>
      <c r="B15" s="53"/>
      <c r="C15" s="54"/>
      <c r="D15" s="55" t="s">
        <v>17</v>
      </c>
      <c r="E15" s="56">
        <f>ROUND(SUM(G4:G13),2)</f>
        <v>0</v>
      </c>
      <c r="F15" s="57"/>
    </row>
    <row r="16" spans="1:7" ht="30" customHeight="1" x14ac:dyDescent="0.2">
      <c r="A16" s="45"/>
      <c r="B16" s="46"/>
      <c r="C16" s="47"/>
      <c r="D16" s="48" t="s">
        <v>25</v>
      </c>
      <c r="E16" s="49">
        <f>E14+E15</f>
        <v>0</v>
      </c>
      <c r="F16" s="50"/>
    </row>
  </sheetData>
  <sheetProtection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7" customWidth="1"/>
    <col min="3" max="3" width="9.140625" customWidth="1"/>
  </cols>
  <sheetData>
    <row r="1" spans="2:2" x14ac:dyDescent="0.2">
      <c r="B1" s="9" t="s">
        <v>2</v>
      </c>
    </row>
    <row r="3" spans="2:2" ht="38.25" x14ac:dyDescent="0.2">
      <c r="B3" s="7" t="s">
        <v>3</v>
      </c>
    </row>
    <row r="4" spans="2:2" x14ac:dyDescent="0.2">
      <c r="B4" s="7" t="s">
        <v>4</v>
      </c>
    </row>
    <row r="5" spans="2:2" x14ac:dyDescent="0.2">
      <c r="B5" s="7" t="s">
        <v>21</v>
      </c>
    </row>
    <row r="6" spans="2:2" ht="114.75" x14ac:dyDescent="0.2">
      <c r="B6" s="8" t="s">
        <v>22</v>
      </c>
    </row>
    <row r="7" spans="2:2" ht="63.75" x14ac:dyDescent="0.2">
      <c r="B7" s="8" t="s">
        <v>26</v>
      </c>
    </row>
    <row r="8" spans="2:2" ht="51" x14ac:dyDescent="0.2">
      <c r="B8" s="8" t="s">
        <v>23</v>
      </c>
    </row>
    <row r="9" spans="2:2" ht="63.75" x14ac:dyDescent="0.2">
      <c r="B9" s="8" t="s">
        <v>5</v>
      </c>
    </row>
    <row r="10" spans="2:2" ht="25.5" x14ac:dyDescent="0.2">
      <c r="B10" s="7" t="s">
        <v>6</v>
      </c>
    </row>
    <row r="11" spans="2:2" x14ac:dyDescent="0.2">
      <c r="B11" s="7" t="s">
        <v>7</v>
      </c>
    </row>
    <row r="13" spans="2:2" x14ac:dyDescent="0.2">
      <c r="B13" s="7" t="s">
        <v>8</v>
      </c>
    </row>
    <row r="15" spans="2:2" x14ac:dyDescent="0.2">
      <c r="B15" s="69" t="s">
        <v>9</v>
      </c>
    </row>
    <row r="16" spans="2:2" x14ac:dyDescent="0.2">
      <c r="B16" s="69" t="s">
        <v>1</v>
      </c>
    </row>
    <row r="17" spans="2:2" x14ac:dyDescent="0.2">
      <c r="B17" s="69" t="s">
        <v>33</v>
      </c>
    </row>
    <row r="18" spans="2:2" x14ac:dyDescent="0.2">
      <c r="B18" s="69" t="s">
        <v>34</v>
      </c>
    </row>
    <row r="19" spans="2:2" x14ac:dyDescent="0.2">
      <c r="B19" s="70" t="s">
        <v>35</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B11" sqref="B11"/>
    </sheetView>
  </sheetViews>
  <sheetFormatPr baseColWidth="10" defaultColWidth="9.140625" defaultRowHeight="12.75" x14ac:dyDescent="0.2"/>
  <cols>
    <col min="1" max="1" width="27.42578125" style="68" bestFit="1" customWidth="1"/>
    <col min="2" max="2" width="76.85546875" style="68" customWidth="1"/>
    <col min="3" max="3" width="9.140625" style="68" customWidth="1"/>
    <col min="4" max="16384" width="9.140625" style="68"/>
  </cols>
  <sheetData>
    <row r="2" spans="1:2" x14ac:dyDescent="0.2">
      <c r="A2" s="68" t="s">
        <v>39</v>
      </c>
      <c r="B2" s="68" t="s">
        <v>40</v>
      </c>
    </row>
    <row r="3" spans="1:2" x14ac:dyDescent="0.2">
      <c r="A3" s="67" t="s">
        <v>27</v>
      </c>
      <c r="B3" s="67"/>
    </row>
    <row r="4" spans="1:2" x14ac:dyDescent="0.2">
      <c r="A4" s="76" t="s">
        <v>28</v>
      </c>
      <c r="B4" s="75" t="s">
        <v>43</v>
      </c>
    </row>
    <row r="5" spans="1:2" x14ac:dyDescent="0.2">
      <c r="A5" s="76" t="s">
        <v>18</v>
      </c>
      <c r="B5" s="75" t="s">
        <v>37</v>
      </c>
    </row>
    <row r="6" spans="1:2" x14ac:dyDescent="0.2">
      <c r="A6" s="76" t="s">
        <v>29</v>
      </c>
      <c r="B6" s="75" t="s">
        <v>38</v>
      </c>
    </row>
    <row r="7" spans="1:2" x14ac:dyDescent="0.2">
      <c r="A7" s="76" t="s">
        <v>10</v>
      </c>
      <c r="B7" s="75" t="s">
        <v>44</v>
      </c>
    </row>
    <row r="8" spans="1:2" ht="255" x14ac:dyDescent="0.2">
      <c r="A8" s="76" t="s">
        <v>0</v>
      </c>
      <c r="B8" s="75" t="s">
        <v>46</v>
      </c>
    </row>
    <row r="9" spans="1:2" x14ac:dyDescent="0.2">
      <c r="A9" s="76" t="s">
        <v>19</v>
      </c>
      <c r="B9" s="75" t="s">
        <v>41</v>
      </c>
    </row>
    <row r="10" spans="1:2" x14ac:dyDescent="0.2">
      <c r="A10" s="76" t="s">
        <v>11</v>
      </c>
      <c r="B10" s="75" t="s">
        <v>42</v>
      </c>
    </row>
    <row r="11" spans="1:2" x14ac:dyDescent="0.2">
      <c r="A11" s="76" t="s">
        <v>30</v>
      </c>
      <c r="B11" s="75" t="s">
        <v>45</v>
      </c>
    </row>
    <row r="12" spans="1:2" x14ac:dyDescent="0.2">
      <c r="A12" s="76" t="s">
        <v>14</v>
      </c>
      <c r="B12" s="75" t="s">
        <v>31</v>
      </c>
    </row>
    <row r="13" spans="1:2" ht="51" x14ac:dyDescent="0.2">
      <c r="A13" s="76" t="s">
        <v>32</v>
      </c>
      <c r="B13" s="75" t="s">
        <v>36</v>
      </c>
    </row>
    <row r="14" spans="1:2" x14ac:dyDescent="0.2">
      <c r="A14" s="77" t="s">
        <v>47</v>
      </c>
      <c r="B14" s="68" t="s">
        <v>48</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BLANDINE RUEL</cp:lastModifiedBy>
  <cp:lastPrinted>2016-10-24T08:45:29Z</cp:lastPrinted>
  <dcterms:created xsi:type="dcterms:W3CDTF">2004-01-29T18:35:10Z</dcterms:created>
  <dcterms:modified xsi:type="dcterms:W3CDTF">2025-12-04T10:11:30Z</dcterms:modified>
  <cp:category/>
  <cp:contentStatus/>
</cp:coreProperties>
</file>